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15"/>
  </bookViews>
  <sheets>
    <sheet name="12.1.26" sheetId="1" r:id="rId1"/>
  </sheets>
  <calcPr calcId="152511"/>
</workbook>
</file>

<file path=xl/calcChain.xml><?xml version="1.0" encoding="utf-8"?>
<calcChain xmlns="http://schemas.openxmlformats.org/spreadsheetml/2006/main">
  <c r="C35" i="1" l="1"/>
  <c r="C34" i="1"/>
  <c r="B36" i="1"/>
  <c r="C36" i="1"/>
  <c r="C14" i="1"/>
  <c r="B14" i="1"/>
</calcChain>
</file>

<file path=xl/sharedStrings.xml><?xml version="1.0" encoding="utf-8"?>
<sst xmlns="http://schemas.openxmlformats.org/spreadsheetml/2006/main" count="40" uniqueCount="37">
  <si>
    <t xml:space="preserve">Plan Codes </t>
  </si>
  <si>
    <t>Source: Royal Insurance Corporation of Bhutan Ltd., Thimphu</t>
  </si>
  <si>
    <t xml:space="preserve">Gaki Pelzom Life Policy (GPLP) </t>
  </si>
  <si>
    <t>Double Cover Endowment Plan without profit (DEPP-WP)</t>
  </si>
  <si>
    <t>Quendue Ngensung Life Policy II (QNLPII)</t>
  </si>
  <si>
    <t>Group Term Insurance (GTI)</t>
  </si>
  <si>
    <t>Lodeth Scheme</t>
  </si>
  <si>
    <t>Rural Life Insurance (RLI)</t>
  </si>
  <si>
    <t>Youth Endowment Assurance Plan (YEAPP)</t>
  </si>
  <si>
    <t xml:space="preserve"> Sum Assured (Nu. in Million)</t>
  </si>
  <si>
    <t xml:space="preserve"> No. of Policies Sold </t>
  </si>
  <si>
    <t xml:space="preserve">I. Participating (Par) Policies (as for those policies which participates in bonus)       </t>
  </si>
  <si>
    <t>12 years Money Back Policy with profit</t>
  </si>
  <si>
    <t>15 years Money Back Policy with profit</t>
  </si>
  <si>
    <t>15 years New Version Money Back Plan</t>
  </si>
  <si>
    <t>20 years New Version Money Back Plan</t>
  </si>
  <si>
    <t>25 years New Version Money Back Plan</t>
  </si>
  <si>
    <t>Ashi Nangsa Living Policy- New Version (AN-NV)</t>
  </si>
  <si>
    <t xml:space="preserve">Double Cover Endowment Plan with profits (DEPP) </t>
  </si>
  <si>
    <t>Pho-mo Joint Life Policy (PHO-MO)</t>
  </si>
  <si>
    <t xml:space="preserve">Total </t>
  </si>
  <si>
    <t>II. Non-Participating Policies (Non-Par) (as for those policies where guaranteed additions is given or those which do not participate in bonus)</t>
  </si>
  <si>
    <t xml:space="preserve">Children’s Money Back Policy with GA - 12 years (CMBP-12)
</t>
  </si>
  <si>
    <t>Children’s Money Back Policy with GA - 15 years (CMBP-15)</t>
  </si>
  <si>
    <t>Children’s Money Back Policy with GA - 20 years (CMBP-20)</t>
  </si>
  <si>
    <t>Endowment Plan for Senior Citizen with Guaranteed Addition</t>
  </si>
  <si>
    <t>Millennium Education Scheme III (2009 -present)</t>
  </si>
  <si>
    <t>Quendue Ngensung Life Policy Mortage Life Assurance Policy - without profit</t>
  </si>
  <si>
    <t>Silver Jubilee Term Policy without profit (New)</t>
  </si>
  <si>
    <t>Ten-Tsai Mangul Ngenchoel I - 5 Years</t>
  </si>
  <si>
    <t xml:space="preserve">Ten-Tsai Mangul Ngenchoel I - 10 Years (PP 10) </t>
  </si>
  <si>
    <t>Ten-Tsai Mangul Ngenchoel I - 10 Years (PP 5)</t>
  </si>
  <si>
    <t xml:space="preserve">Ten-Tsai Mangul Ngenchoel II </t>
  </si>
  <si>
    <t>Ashi Nangsa Living Policy old (AN-LIV)</t>
  </si>
  <si>
    <t>Drongseb Kuendrul Tshe-Sog Ngensung (Micro Credit) - II</t>
  </si>
  <si>
    <t>Total</t>
  </si>
  <si>
    <t>Table 12.1.26: Life Insurance Schemes Offered by Royal Insurance Corporation of Bhutan Ltd.,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</si>
</sst>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i/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3" fontId="5" fillId="0" borderId="0" xfId="0" applyNumberFormat="1" applyFont="1" applyBorder="1" applyAlignment="1">
      <alignment horizontal="right"/>
    </xf>
    <xf numFmtId="43" fontId="5" fillId="0" borderId="0" xfId="0" applyNumberFormat="1" applyFont="1" applyBorder="1"/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3" fontId="7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/>
    <xf numFmtId="0" fontId="4" fillId="0" borderId="0" xfId="0" applyFont="1" applyBorder="1" applyAlignment="1">
      <alignment vertical="center" wrapText="1"/>
    </xf>
    <xf numFmtId="0" fontId="5" fillId="0" borderId="0" xfId="0" applyFont="1" applyBorder="1"/>
    <xf numFmtId="0" fontId="3" fillId="0" borderId="2" xfId="0" applyFont="1" applyBorder="1" applyAlignment="1">
      <alignment vertical="center"/>
    </xf>
    <xf numFmtId="3" fontId="4" fillId="2" borderId="2" xfId="0" applyNumberFormat="1" applyFont="1" applyFill="1" applyBorder="1" applyAlignment="1">
      <alignment horizontal="right"/>
    </xf>
    <xf numFmtId="0" fontId="3" fillId="0" borderId="2" xfId="0" applyFont="1" applyBorder="1" applyAlignment="1">
      <alignment vertical="center" wrapText="1"/>
    </xf>
    <xf numFmtId="3" fontId="4" fillId="0" borderId="2" xfId="0" applyNumberFormat="1" applyFont="1" applyBorder="1" applyAlignment="1">
      <alignment horizontal="right"/>
    </xf>
    <xf numFmtId="0" fontId="4" fillId="0" borderId="2" xfId="0" applyFont="1" applyBorder="1"/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right"/>
    </xf>
    <xf numFmtId="3" fontId="4" fillId="0" borderId="2" xfId="0" applyNumberFormat="1" applyFont="1" applyFill="1" applyBorder="1" applyAlignment="1" applyProtection="1"/>
    <xf numFmtId="0" fontId="2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164" fontId="4" fillId="0" borderId="2" xfId="1" applyNumberFormat="1" applyFont="1" applyBorder="1"/>
    <xf numFmtId="3" fontId="4" fillId="0" borderId="2" xfId="0" applyNumberFormat="1" applyFont="1" applyBorder="1"/>
    <xf numFmtId="0" fontId="5" fillId="0" borderId="3" xfId="0" applyFont="1" applyBorder="1"/>
    <xf numFmtId="164" fontId="5" fillId="0" borderId="3" xfId="1" applyNumberFormat="1" applyFont="1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165" fontId="4" fillId="0" borderId="2" xfId="1" applyNumberFormat="1" applyFont="1" applyBorder="1"/>
    <xf numFmtId="165" fontId="5" fillId="0" borderId="3" xfId="0" applyNumberFormat="1" applyFont="1" applyBorder="1"/>
    <xf numFmtId="165" fontId="6" fillId="0" borderId="2" xfId="0" applyNumberFormat="1" applyFont="1" applyBorder="1" applyAlignment="1">
      <alignment horizontal="right"/>
    </xf>
    <xf numFmtId="165" fontId="4" fillId="0" borderId="2" xfId="1" applyNumberFormat="1" applyFont="1" applyBorder="1" applyAlignment="1">
      <alignment horizontal="left"/>
    </xf>
    <xf numFmtId="165" fontId="7" fillId="0" borderId="3" xfId="0" applyNumberFormat="1" applyFont="1" applyBorder="1"/>
    <xf numFmtId="0" fontId="6" fillId="0" borderId="2" xfId="0" applyFont="1" applyBorder="1" applyAlignment="1">
      <alignment vertical="top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showGridLines="0" tabSelected="1" zoomScale="120" zoomScaleNormal="120" workbookViewId="0"/>
  </sheetViews>
  <sheetFormatPr defaultRowHeight="15" x14ac:dyDescent="0.3"/>
  <cols>
    <col min="1" max="1" width="53" style="6" customWidth="1"/>
    <col min="2" max="2" width="17" style="4" customWidth="1"/>
    <col min="3" max="3" width="21" style="7" customWidth="1"/>
    <col min="4" max="4" width="12.5703125" style="9" customWidth="1"/>
    <col min="5" max="16384" width="9.140625" style="9"/>
  </cols>
  <sheetData>
    <row r="1" spans="1:3" x14ac:dyDescent="0.3">
      <c r="A1" s="8" t="s">
        <v>36</v>
      </c>
      <c r="B1" s="8"/>
      <c r="C1" s="8"/>
    </row>
    <row r="2" spans="1:3" ht="18" customHeight="1" x14ac:dyDescent="0.3">
      <c r="A2" s="36" t="s">
        <v>11</v>
      </c>
      <c r="B2" s="36"/>
      <c r="C2" s="36"/>
    </row>
    <row r="3" spans="1:3" s="10" customFormat="1" ht="30" x14ac:dyDescent="0.25">
      <c r="A3" s="27" t="s">
        <v>0</v>
      </c>
      <c r="B3" s="28" t="s">
        <v>10</v>
      </c>
      <c r="C3" s="28" t="s">
        <v>9</v>
      </c>
    </row>
    <row r="4" spans="1:3" s="10" customFormat="1" ht="17.25" customHeight="1" x14ac:dyDescent="0.3">
      <c r="A4" s="12" t="s">
        <v>12</v>
      </c>
      <c r="B4" s="20">
        <v>1502</v>
      </c>
      <c r="C4" s="29">
        <v>75294500</v>
      </c>
    </row>
    <row r="5" spans="1:3" s="10" customFormat="1" ht="17.25" customHeight="1" x14ac:dyDescent="0.3">
      <c r="A5" s="12" t="s">
        <v>13</v>
      </c>
      <c r="B5" s="13">
        <v>1478</v>
      </c>
      <c r="C5" s="29">
        <v>73497006</v>
      </c>
    </row>
    <row r="6" spans="1:3" s="10" customFormat="1" ht="17.25" customHeight="1" x14ac:dyDescent="0.3">
      <c r="A6" s="14" t="s">
        <v>14</v>
      </c>
      <c r="B6" s="13">
        <v>15389</v>
      </c>
      <c r="C6" s="29">
        <v>1881865350</v>
      </c>
    </row>
    <row r="7" spans="1:3" s="10" customFormat="1" ht="17.25" customHeight="1" x14ac:dyDescent="0.3">
      <c r="A7" s="14" t="s">
        <v>15</v>
      </c>
      <c r="B7" s="13">
        <v>5897</v>
      </c>
      <c r="C7" s="29">
        <v>775364150</v>
      </c>
    </row>
    <row r="8" spans="1:3" s="10" customFormat="1" ht="17.25" customHeight="1" x14ac:dyDescent="0.3">
      <c r="A8" s="14" t="s">
        <v>16</v>
      </c>
      <c r="B8" s="15">
        <v>4172</v>
      </c>
      <c r="C8" s="29">
        <v>575879200</v>
      </c>
    </row>
    <row r="9" spans="1:3" s="11" customFormat="1" ht="17.25" customHeight="1" x14ac:dyDescent="0.3">
      <c r="A9" s="14" t="s">
        <v>17</v>
      </c>
      <c r="B9" s="15">
        <v>1981</v>
      </c>
      <c r="C9" s="29">
        <v>267258800</v>
      </c>
    </row>
    <row r="10" spans="1:3" ht="17.25" customHeight="1" x14ac:dyDescent="0.3">
      <c r="A10" s="14" t="s">
        <v>18</v>
      </c>
      <c r="B10" s="16">
        <v>350</v>
      </c>
      <c r="C10" s="29">
        <v>32255000</v>
      </c>
    </row>
    <row r="11" spans="1:3" ht="17.25" customHeight="1" x14ac:dyDescent="0.3">
      <c r="A11" s="12" t="s">
        <v>2</v>
      </c>
      <c r="B11" s="15">
        <v>6112</v>
      </c>
      <c r="C11" s="29">
        <v>939381800</v>
      </c>
    </row>
    <row r="12" spans="1:3" ht="17.25" customHeight="1" x14ac:dyDescent="0.3">
      <c r="A12" s="14" t="s">
        <v>19</v>
      </c>
      <c r="B12" s="15">
        <v>3481</v>
      </c>
      <c r="C12" s="29">
        <v>514362120</v>
      </c>
    </row>
    <row r="13" spans="1:3" ht="17.25" customHeight="1" x14ac:dyDescent="0.3">
      <c r="A13" s="17" t="s">
        <v>8</v>
      </c>
      <c r="B13" s="15">
        <v>2281</v>
      </c>
      <c r="C13" s="29">
        <v>268920394</v>
      </c>
    </row>
    <row r="14" spans="1:3" ht="17.25" customHeight="1" x14ac:dyDescent="0.3">
      <c r="A14" s="18" t="s">
        <v>20</v>
      </c>
      <c r="B14" s="19">
        <f>SUM(B4:B13)</f>
        <v>42643</v>
      </c>
      <c r="C14" s="30">
        <f>SUM(C4:C13)</f>
        <v>5404078320</v>
      </c>
    </row>
    <row r="15" spans="1:3" ht="17.25" customHeight="1" x14ac:dyDescent="0.3">
      <c r="A15" s="21"/>
      <c r="B15" s="1"/>
      <c r="C15" s="2"/>
    </row>
    <row r="16" spans="1:3" ht="34.5" customHeight="1" x14ac:dyDescent="0.3">
      <c r="A16" s="35" t="s">
        <v>21</v>
      </c>
      <c r="B16" s="35"/>
      <c r="C16" s="35"/>
    </row>
    <row r="17" spans="1:3" ht="30" customHeight="1" x14ac:dyDescent="0.3">
      <c r="A17" s="27" t="s">
        <v>0</v>
      </c>
      <c r="B17" s="28" t="s">
        <v>10</v>
      </c>
      <c r="C17" s="28" t="s">
        <v>9</v>
      </c>
    </row>
    <row r="18" spans="1:3" ht="17.25" customHeight="1" x14ac:dyDescent="0.3">
      <c r="A18" s="34" t="s">
        <v>22</v>
      </c>
      <c r="B18" s="16">
        <v>368</v>
      </c>
      <c r="C18" s="29">
        <v>46500000</v>
      </c>
    </row>
    <row r="19" spans="1:3" ht="15" customHeight="1" x14ac:dyDescent="0.3">
      <c r="A19" s="17" t="s">
        <v>23</v>
      </c>
      <c r="B19" s="16">
        <v>271</v>
      </c>
      <c r="C19" s="29">
        <v>38200000</v>
      </c>
    </row>
    <row r="20" spans="1:3" ht="16.5" customHeight="1" x14ac:dyDescent="0.3">
      <c r="A20" s="17" t="s">
        <v>24</v>
      </c>
      <c r="B20" s="16">
        <v>371</v>
      </c>
      <c r="C20" s="29">
        <v>53860000</v>
      </c>
    </row>
    <row r="21" spans="1:3" ht="16.5" customHeight="1" x14ac:dyDescent="0.3">
      <c r="A21" s="12" t="s">
        <v>3</v>
      </c>
      <c r="B21" s="15">
        <v>170</v>
      </c>
      <c r="C21" s="29">
        <v>22692358</v>
      </c>
    </row>
    <row r="22" spans="1:3" ht="15.75" customHeight="1" x14ac:dyDescent="0.3">
      <c r="A22" s="17" t="s">
        <v>34</v>
      </c>
      <c r="B22" s="16">
        <v>489</v>
      </c>
      <c r="C22" s="29">
        <v>140244282</v>
      </c>
    </row>
    <row r="23" spans="1:3" ht="16.5" customHeight="1" x14ac:dyDescent="0.3">
      <c r="A23" s="14" t="s">
        <v>25</v>
      </c>
      <c r="B23" s="16">
        <v>535</v>
      </c>
      <c r="C23" s="29">
        <v>96870600</v>
      </c>
    </row>
    <row r="24" spans="1:3" ht="16.5" customHeight="1" x14ac:dyDescent="0.3">
      <c r="A24" s="14" t="s">
        <v>5</v>
      </c>
      <c r="B24" s="16">
        <v>29</v>
      </c>
      <c r="C24" s="29">
        <v>550515000</v>
      </c>
    </row>
    <row r="25" spans="1:3" ht="16.5" customHeight="1" x14ac:dyDescent="0.3">
      <c r="A25" s="14" t="s">
        <v>26</v>
      </c>
      <c r="B25" s="23">
        <v>74445</v>
      </c>
      <c r="C25" s="29">
        <v>12971342637</v>
      </c>
    </row>
    <row r="26" spans="1:3" ht="16.5" customHeight="1" x14ac:dyDescent="0.3">
      <c r="A26" s="14" t="s">
        <v>4</v>
      </c>
      <c r="B26" s="23">
        <v>11056</v>
      </c>
      <c r="C26" s="29">
        <v>4456717575.6800003</v>
      </c>
    </row>
    <row r="27" spans="1:3" ht="28.5" customHeight="1" x14ac:dyDescent="0.3">
      <c r="A27" s="22" t="s">
        <v>27</v>
      </c>
      <c r="B27" s="16">
        <v>15</v>
      </c>
      <c r="C27" s="29">
        <v>6649637.9900000002</v>
      </c>
    </row>
    <row r="28" spans="1:3" ht="16.5" customHeight="1" x14ac:dyDescent="0.3">
      <c r="A28" s="14" t="s">
        <v>28</v>
      </c>
      <c r="B28" s="16">
        <v>490</v>
      </c>
      <c r="C28" s="29">
        <v>166070000</v>
      </c>
    </row>
    <row r="29" spans="1:3" ht="16.5" customHeight="1" x14ac:dyDescent="0.3">
      <c r="A29" s="14" t="s">
        <v>30</v>
      </c>
      <c r="B29" s="16">
        <v>738</v>
      </c>
      <c r="C29" s="29">
        <v>177072575</v>
      </c>
    </row>
    <row r="30" spans="1:3" ht="16.5" customHeight="1" x14ac:dyDescent="0.3">
      <c r="A30" s="14" t="s">
        <v>31</v>
      </c>
      <c r="B30" s="16">
        <v>13</v>
      </c>
      <c r="C30" s="29">
        <v>3150000</v>
      </c>
    </row>
    <row r="31" spans="1:3" ht="16.5" customHeight="1" x14ac:dyDescent="0.3">
      <c r="A31" s="14" t="s">
        <v>29</v>
      </c>
      <c r="B31" s="23">
        <v>9461</v>
      </c>
      <c r="C31" s="29">
        <v>1449716359</v>
      </c>
    </row>
    <row r="32" spans="1:3" ht="16.5" customHeight="1" x14ac:dyDescent="0.3">
      <c r="A32" s="14" t="s">
        <v>32</v>
      </c>
      <c r="B32" s="16">
        <v>14</v>
      </c>
      <c r="C32" s="29">
        <v>1159313317.9000001</v>
      </c>
    </row>
    <row r="33" spans="1:3" ht="16.5" customHeight="1" x14ac:dyDescent="0.3">
      <c r="A33" s="14" t="s">
        <v>33</v>
      </c>
      <c r="B33" s="24">
        <v>911</v>
      </c>
      <c r="C33" s="29">
        <v>105780000</v>
      </c>
    </row>
    <row r="34" spans="1:3" ht="16.5" customHeight="1" x14ac:dyDescent="0.3">
      <c r="A34" s="22" t="s">
        <v>6</v>
      </c>
      <c r="B34" s="24">
        <v>2120</v>
      </c>
      <c r="C34" s="31">
        <f>494400+445680+448800+457440+470640+476160+402000+489120+494400+498960+502080+508800</f>
        <v>5688480</v>
      </c>
    </row>
    <row r="35" spans="1:3" ht="16.5" customHeight="1" x14ac:dyDescent="0.3">
      <c r="A35" s="22" t="s">
        <v>7</v>
      </c>
      <c r="B35" s="15">
        <v>614659</v>
      </c>
      <c r="C35" s="32">
        <f>B35*30000</f>
        <v>18439770000</v>
      </c>
    </row>
    <row r="36" spans="1:3" ht="16.5" customHeight="1" x14ac:dyDescent="0.3">
      <c r="A36" s="25" t="s">
        <v>35</v>
      </c>
      <c r="B36" s="26">
        <f>SUM(B18:B35)</f>
        <v>716155</v>
      </c>
      <c r="C36" s="33">
        <f>SUM(C18:C33)</f>
        <v>21444694342.570004</v>
      </c>
    </row>
    <row r="37" spans="1:3" x14ac:dyDescent="0.3">
      <c r="A37" s="3" t="s">
        <v>1</v>
      </c>
      <c r="C37" s="5"/>
    </row>
  </sheetData>
  <mergeCells count="2">
    <mergeCell ref="A16:C16"/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12.1.26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2023-10-10T04:28:43Z</dcterms:modified>
</cp:coreProperties>
</file>